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calcChain.xml><?xml version="1.0" encoding="utf-8"?>
<calcChain xmlns="http://schemas.openxmlformats.org/spreadsheetml/2006/main">
  <c r="F17" i="1"/>
  <c r="G17"/>
  <c r="H17"/>
  <c r="I17"/>
  <c r="J17"/>
  <c r="K17"/>
  <c r="F18"/>
  <c r="G18"/>
  <c r="H18"/>
  <c r="I18"/>
  <c r="J18"/>
  <c r="K18"/>
  <c r="F19"/>
  <c r="G19"/>
  <c r="H19"/>
  <c r="I19"/>
  <c r="J19"/>
  <c r="K19"/>
  <c r="F20"/>
  <c r="F25" s="1"/>
  <c r="G20"/>
  <c r="H20"/>
  <c r="I20"/>
  <c r="I25" s="1"/>
  <c r="J20"/>
  <c r="J25" s="1"/>
  <c r="K20"/>
  <c r="G25"/>
  <c r="G24" s="1"/>
  <c r="H25"/>
  <c r="H31" s="1"/>
  <c r="H30" s="1"/>
  <c r="K25"/>
  <c r="K31" s="1"/>
  <c r="F26"/>
  <c r="F32" s="1"/>
  <c r="G26"/>
  <c r="H26"/>
  <c r="I26"/>
  <c r="I32" s="1"/>
  <c r="J26"/>
  <c r="J32" s="1"/>
  <c r="K26"/>
  <c r="F27"/>
  <c r="G27"/>
  <c r="H27"/>
  <c r="I27"/>
  <c r="J27"/>
  <c r="K27"/>
  <c r="G32"/>
  <c r="H32"/>
  <c r="K32"/>
  <c r="I24" l="1"/>
  <c r="I31"/>
  <c r="I30" s="1"/>
  <c r="J24"/>
  <c r="J31"/>
  <c r="J30" s="1"/>
  <c r="F24"/>
  <c r="F31"/>
  <c r="F30" s="1"/>
  <c r="K30"/>
  <c r="H24"/>
  <c r="G30"/>
  <c r="G31"/>
  <c r="K24"/>
</calcChain>
</file>

<file path=xl/sharedStrings.xml><?xml version="1.0" encoding="utf-8"?>
<sst xmlns="http://schemas.openxmlformats.org/spreadsheetml/2006/main" count="155" uniqueCount="64">
  <si>
    <t>Приложение 25.2 - Налог на доходы физических лиц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</si>
  <si>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</si>
  <si>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</si>
  <si>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</si>
  <si>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</si>
  <si>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</si>
  <si>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</si>
  <si>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</si>
  <si>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</si>
  <si>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</si>
  <si>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</si>
  <si>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</si>
  <si>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</si>
  <si>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</si>
  <si>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</si>
  <si>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Доходы физических лиц, источником которых является налоговый агент,      за исключением доходов, в отношении которых исчисление и уплата налога      осуществляется в соответствии со статьями 227,227.1, и 228 Налогового      Кодекса Российской федерации, облагаемых по ставкам (13 %, 9%,15%, 30%,35%), всего (КБК 1 01 02010 01 0000 110)</t>
  </si>
  <si>
    <t>тыс. руб.</t>
  </si>
  <si>
    <t>2</t>
  </si>
  <si>
    <t>1. Налоговые вычеты, всего</t>
  </si>
  <si>
    <t>3</t>
  </si>
  <si>
    <t>2. Налогооблагаемая база</t>
  </si>
  <si>
    <t>4</t>
  </si>
  <si>
    <t>3. Сумма начисленного налога</t>
  </si>
  <si>
    <t>5</t>
  </si>
  <si>
    <t>II. Доходы, получаемые физическими лицами, зарегистрированными       в качестве индивидуальных предпринимателей, нотариусов, занимающихся частной практикой, адвокатов, учредивших       адвокатские кабинеты, и других лиц, занимающихся частной практикой, облагаемых по ставке 13%, всего  (КБК 1 01 02020 01 0000 110)</t>
  </si>
  <si>
    <t>6</t>
  </si>
  <si>
    <t>1. Налогооблагаемая база</t>
  </si>
  <si>
    <t>7</t>
  </si>
  <si>
    <t>2. Сумма начисленного налога</t>
  </si>
  <si>
    <t>8</t>
  </si>
  <si>
    <t>III. Доходы, получаемые физическими лицами в соответсвии со статьей 228 Налогового Кодекса Российской федерации, облагаемых по ставке (13 %, 35%), всего (КБК 1 01 02030 01 0000 110)</t>
  </si>
  <si>
    <t>9</t>
  </si>
  <si>
    <t>10</t>
  </si>
  <si>
    <t>11</t>
  </si>
  <si>
    <t>IV. Доходы , получаемые физическими лицами, являющимися иностранными гражданами, осуществляющими трудовую деятельность по найму у физических лиц на основании патента, уплачиваемых налог в виде фиксированных авансовых платежей, всего (КБК 1 01 02040 01 0000 110)</t>
  </si>
  <si>
    <t>12</t>
  </si>
  <si>
    <t>13</t>
  </si>
  <si>
    <t>14</t>
  </si>
  <si>
    <t>V. Общая сумма доходов, всего</t>
  </si>
  <si>
    <t>15</t>
  </si>
  <si>
    <t>VI. Налоговые вычеты, всего</t>
  </si>
  <si>
    <t>16</t>
  </si>
  <si>
    <t>VII. Налогооблагаемая база, всего</t>
  </si>
  <si>
    <t>17</t>
  </si>
  <si>
    <t>VIII. Сумма начисленного налога, всего</t>
  </si>
  <si>
    <t>18</t>
  </si>
  <si>
    <t>IX. Норматив отчислений, %, в том числе:</t>
  </si>
  <si>
    <t>19</t>
  </si>
  <si>
    <t>1. Краевой бюджет</t>
  </si>
  <si>
    <t>%</t>
  </si>
  <si>
    <t>20</t>
  </si>
  <si>
    <t>2. Местный бюджет</t>
  </si>
  <si>
    <t>21</t>
  </si>
  <si>
    <t>X. Сумма налога, подлежащая зачислению в бюджет, всего, в том числе:</t>
  </si>
  <si>
    <t>22</t>
  </si>
  <si>
    <t>23</t>
  </si>
  <si>
    <t>24</t>
  </si>
  <si>
    <t>XI. Изменение недоимки</t>
  </si>
  <si>
    <t>25</t>
  </si>
  <si>
    <t>26</t>
  </si>
  <si>
    <t>27</t>
  </si>
  <si>
    <t>XII. Сумма налога с учетом  недоимки</t>
  </si>
  <si>
    <t>28</t>
  </si>
  <si>
    <t>29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</si>
</sst>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view="pageBreakPreview" zoomScale="83" zoomScaleNormal="100" zoomScaleSheetLayoutView="83" workbookViewId="0">
      <selection activeCell="M6" sqref="M6"/>
    </sheetView>
  </sheetViews>
  <sheetFormatPr defaultRowHeight="18.75"/>
  <cols>
    <col min="1" max="1" width="2.109375" style="1" customWidth="1"/>
    <col min="2" max="2" width="3.109375" style="1" customWidth="1"/>
    <col min="3" max="3" width="3.6640625" style="3" customWidth="1"/>
    <col min="4" max="4" width="29.109375" style="2" customWidth="1"/>
    <col min="5" max="5" width="5.77734375" style="1" customWidth="1"/>
    <col min="6" max="11" width="7.77734375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42">
      <c r="A3" s="10" t="s">
        <v>2</v>
      </c>
      <c r="B3" s="10" t="s">
        <v>3</v>
      </c>
      <c r="C3" s="11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</row>
    <row r="4" spans="1:11" ht="90">
      <c r="A4" s="7" t="s">
        <v>13</v>
      </c>
      <c r="B4" s="7" t="s">
        <v>3</v>
      </c>
      <c r="C4" s="8" t="s">
        <v>14</v>
      </c>
      <c r="D4" s="12" t="s">
        <v>15</v>
      </c>
      <c r="E4" s="7" t="s">
        <v>16</v>
      </c>
      <c r="F4" s="13">
        <v>3494992.21</v>
      </c>
      <c r="G4" s="13">
        <v>3744610.9</v>
      </c>
      <c r="H4" s="13">
        <v>4113142.8</v>
      </c>
      <c r="I4" s="13">
        <v>4569389</v>
      </c>
      <c r="J4" s="13">
        <v>5055041</v>
      </c>
      <c r="K4" s="13">
        <v>5592447</v>
      </c>
    </row>
    <row r="5" spans="1:11">
      <c r="A5" s="7" t="s">
        <v>13</v>
      </c>
      <c r="B5" s="7" t="s">
        <v>3</v>
      </c>
      <c r="C5" s="8" t="s">
        <v>17</v>
      </c>
      <c r="D5" s="14" t="s">
        <v>18</v>
      </c>
      <c r="E5" s="7" t="s">
        <v>16</v>
      </c>
      <c r="F5" s="13">
        <v>208821.01</v>
      </c>
      <c r="G5" s="13">
        <v>258816</v>
      </c>
      <c r="H5" s="13">
        <v>279521</v>
      </c>
      <c r="I5" s="13">
        <v>293497</v>
      </c>
      <c r="J5" s="13">
        <v>311107</v>
      </c>
      <c r="K5" s="13">
        <v>329773</v>
      </c>
    </row>
    <row r="6" spans="1:11">
      <c r="A6" s="7" t="s">
        <v>13</v>
      </c>
      <c r="B6" s="7" t="s">
        <v>3</v>
      </c>
      <c r="C6" s="8" t="s">
        <v>19</v>
      </c>
      <c r="D6" s="14" t="s">
        <v>20</v>
      </c>
      <c r="E6" s="7" t="s">
        <v>16</v>
      </c>
      <c r="F6" s="13">
        <v>3286171.2</v>
      </c>
      <c r="G6" s="13">
        <v>3485794.9</v>
      </c>
      <c r="H6" s="13">
        <v>3833621.8</v>
      </c>
      <c r="I6" s="13">
        <v>4275892</v>
      </c>
      <c r="J6" s="13">
        <v>4743934</v>
      </c>
      <c r="K6" s="13">
        <v>5262674</v>
      </c>
    </row>
    <row r="7" spans="1:11">
      <c r="A7" s="7" t="s">
        <v>13</v>
      </c>
      <c r="B7" s="7" t="s">
        <v>3</v>
      </c>
      <c r="C7" s="8" t="s">
        <v>21</v>
      </c>
      <c r="D7" s="14" t="s">
        <v>22</v>
      </c>
      <c r="E7" s="7" t="s">
        <v>16</v>
      </c>
      <c r="F7" s="13">
        <v>427268.5</v>
      </c>
      <c r="G7" s="13">
        <v>475383.93300000002</v>
      </c>
      <c r="H7" s="13">
        <v>525706.63</v>
      </c>
      <c r="I7" s="13">
        <v>546990.30000000005</v>
      </c>
      <c r="J7" s="13">
        <v>568850.37</v>
      </c>
      <c r="K7" s="13">
        <v>585896.06000000006</v>
      </c>
    </row>
    <row r="8" spans="1:11" ht="90">
      <c r="A8" s="7" t="s">
        <v>13</v>
      </c>
      <c r="B8" s="7" t="s">
        <v>3</v>
      </c>
      <c r="C8" s="8" t="s">
        <v>23</v>
      </c>
      <c r="D8" s="12" t="s">
        <v>24</v>
      </c>
      <c r="E8" s="7" t="s">
        <v>16</v>
      </c>
      <c r="F8" s="13">
        <v>370465.5</v>
      </c>
      <c r="G8" s="13">
        <v>359351.5</v>
      </c>
      <c r="H8" s="13">
        <v>366538</v>
      </c>
      <c r="I8" s="13">
        <v>420653.2</v>
      </c>
      <c r="J8" s="13">
        <v>445892.4</v>
      </c>
      <c r="K8" s="13">
        <v>454810.3</v>
      </c>
    </row>
    <row r="9" spans="1:11">
      <c r="A9" s="7" t="s">
        <v>13</v>
      </c>
      <c r="B9" s="7" t="s">
        <v>3</v>
      </c>
      <c r="C9" s="8" t="s">
        <v>25</v>
      </c>
      <c r="D9" s="14" t="s">
        <v>26</v>
      </c>
      <c r="E9" s="7" t="s">
        <v>16</v>
      </c>
      <c r="F9" s="13">
        <v>16911.54</v>
      </c>
      <c r="G9" s="13">
        <v>15872.3</v>
      </c>
      <c r="H9" s="13">
        <v>17308</v>
      </c>
      <c r="I9" s="13">
        <v>19651.54</v>
      </c>
      <c r="J9" s="13">
        <v>20594.62</v>
      </c>
      <c r="K9" s="13">
        <v>21202</v>
      </c>
    </row>
    <row r="10" spans="1:11">
      <c r="A10" s="7" t="s">
        <v>13</v>
      </c>
      <c r="B10" s="7" t="s">
        <v>3</v>
      </c>
      <c r="C10" s="8" t="s">
        <v>27</v>
      </c>
      <c r="D10" s="14" t="s">
        <v>28</v>
      </c>
      <c r="E10" s="7" t="s">
        <v>16</v>
      </c>
      <c r="F10" s="13">
        <v>2198.5</v>
      </c>
      <c r="G10" s="13">
        <v>2063.4</v>
      </c>
      <c r="H10" s="13">
        <v>2250.04</v>
      </c>
      <c r="I10" s="13">
        <v>2554.6999999999998</v>
      </c>
      <c r="J10" s="13">
        <v>2677.3</v>
      </c>
      <c r="K10" s="13">
        <v>2756.26</v>
      </c>
    </row>
    <row r="11" spans="1:11" ht="45">
      <c r="A11" s="7" t="s">
        <v>13</v>
      </c>
      <c r="B11" s="7" t="s">
        <v>3</v>
      </c>
      <c r="C11" s="8" t="s">
        <v>29</v>
      </c>
      <c r="D11" s="9" t="s">
        <v>30</v>
      </c>
      <c r="E11" s="7" t="s">
        <v>16</v>
      </c>
      <c r="F11" s="13"/>
      <c r="G11" s="13">
        <v>17692</v>
      </c>
      <c r="H11" s="13">
        <v>15641</v>
      </c>
      <c r="I11" s="13">
        <v>16108</v>
      </c>
      <c r="J11" s="13">
        <v>16752</v>
      </c>
      <c r="K11" s="13">
        <v>17424</v>
      </c>
    </row>
    <row r="12" spans="1:11">
      <c r="A12" s="7" t="s">
        <v>13</v>
      </c>
      <c r="B12" s="7" t="s">
        <v>3</v>
      </c>
      <c r="C12" s="8" t="s">
        <v>31</v>
      </c>
      <c r="D12" s="14" t="s">
        <v>26</v>
      </c>
      <c r="E12" s="7" t="s">
        <v>16</v>
      </c>
      <c r="F12" s="13"/>
      <c r="G12" s="13">
        <v>17692</v>
      </c>
      <c r="H12" s="13">
        <v>15641</v>
      </c>
      <c r="I12" s="13">
        <v>16108</v>
      </c>
      <c r="J12" s="13">
        <v>16752</v>
      </c>
      <c r="K12" s="13">
        <v>17424</v>
      </c>
    </row>
    <row r="13" spans="1:11">
      <c r="A13" s="7" t="s">
        <v>13</v>
      </c>
      <c r="B13" s="7" t="s">
        <v>3</v>
      </c>
      <c r="C13" s="8" t="s">
        <v>32</v>
      </c>
      <c r="D13" s="14" t="s">
        <v>28</v>
      </c>
      <c r="E13" s="7" t="s">
        <v>16</v>
      </c>
      <c r="F13" s="13"/>
      <c r="G13" s="13">
        <v>2300</v>
      </c>
      <c r="H13" s="13">
        <v>2033</v>
      </c>
      <c r="I13" s="13">
        <v>2094</v>
      </c>
      <c r="J13" s="13">
        <v>2178</v>
      </c>
      <c r="K13" s="13">
        <v>2265</v>
      </c>
    </row>
    <row r="14" spans="1:11" ht="78.75">
      <c r="A14" s="7" t="s">
        <v>13</v>
      </c>
      <c r="B14" s="7" t="s">
        <v>3</v>
      </c>
      <c r="C14" s="8" t="s">
        <v>33</v>
      </c>
      <c r="D14" s="12" t="s">
        <v>34</v>
      </c>
      <c r="E14" s="7" t="s">
        <v>16</v>
      </c>
      <c r="F14" s="13">
        <v>1426.9</v>
      </c>
      <c r="G14" s="13">
        <v>4892</v>
      </c>
      <c r="H14" s="13">
        <v>3589.7</v>
      </c>
      <c r="I14" s="13">
        <v>3700</v>
      </c>
      <c r="J14" s="13">
        <v>3853</v>
      </c>
      <c r="K14" s="13">
        <v>3969</v>
      </c>
    </row>
    <row r="15" spans="1:11">
      <c r="A15" s="7" t="s">
        <v>13</v>
      </c>
      <c r="B15" s="7" t="s">
        <v>3</v>
      </c>
      <c r="C15" s="8" t="s">
        <v>35</v>
      </c>
      <c r="D15" s="14" t="s">
        <v>26</v>
      </c>
      <c r="E15" s="7" t="s">
        <v>16</v>
      </c>
      <c r="F15" s="13">
        <v>1426.9</v>
      </c>
      <c r="G15" s="13">
        <v>1467.69</v>
      </c>
      <c r="H15" s="13">
        <v>3589.7</v>
      </c>
      <c r="I15" s="13">
        <v>3700</v>
      </c>
      <c r="J15" s="13">
        <v>3853</v>
      </c>
      <c r="K15" s="13">
        <v>3969</v>
      </c>
    </row>
    <row r="16" spans="1:11">
      <c r="A16" s="7" t="s">
        <v>13</v>
      </c>
      <c r="B16" s="7" t="s">
        <v>3</v>
      </c>
      <c r="C16" s="8" t="s">
        <v>36</v>
      </c>
      <c r="D16" s="14" t="s">
        <v>28</v>
      </c>
      <c r="E16" s="7" t="s">
        <v>16</v>
      </c>
      <c r="F16" s="13">
        <v>185.5</v>
      </c>
      <c r="G16" s="13">
        <v>636</v>
      </c>
      <c r="H16" s="13">
        <v>467</v>
      </c>
      <c r="I16" s="13">
        <v>481</v>
      </c>
      <c r="J16" s="13">
        <v>501</v>
      </c>
      <c r="K16" s="13">
        <v>516</v>
      </c>
    </row>
    <row r="17" spans="1:11">
      <c r="A17" s="7" t="s">
        <v>13</v>
      </c>
      <c r="B17" s="7" t="s">
        <v>3</v>
      </c>
      <c r="C17" s="8" t="s">
        <v>37</v>
      </c>
      <c r="D17" s="9" t="s">
        <v>38</v>
      </c>
      <c r="E17" s="7" t="s">
        <v>16</v>
      </c>
      <c r="F17" s="13">
        <f>F4+F8+F11+F14</f>
        <v>3866884.61</v>
      </c>
      <c r="G17" s="13">
        <f>G4+G8+G11+G14</f>
        <v>4126546.4</v>
      </c>
      <c r="H17" s="13">
        <f>H4+H8+H11+H14</f>
        <v>4498911.5</v>
      </c>
      <c r="I17" s="13">
        <f>I4+I8+I11+I14</f>
        <v>5009850.2</v>
      </c>
      <c r="J17" s="13">
        <f>J4+J8+J11+J14</f>
        <v>5521538.4000000004</v>
      </c>
      <c r="K17" s="13">
        <f>K4+K8+K11+K14</f>
        <v>6068650.2999999998</v>
      </c>
    </row>
    <row r="18" spans="1:11">
      <c r="A18" s="7" t="s">
        <v>13</v>
      </c>
      <c r="B18" s="7" t="s">
        <v>3</v>
      </c>
      <c r="C18" s="8" t="s">
        <v>39</v>
      </c>
      <c r="D18" s="9" t="s">
        <v>40</v>
      </c>
      <c r="E18" s="7" t="s">
        <v>16</v>
      </c>
      <c r="F18" s="13">
        <f>F5</f>
        <v>208821.01</v>
      </c>
      <c r="G18" s="13">
        <f>G5</f>
        <v>258816</v>
      </c>
      <c r="H18" s="13">
        <f>H5</f>
        <v>279521</v>
      </c>
      <c r="I18" s="13">
        <f>I5</f>
        <v>293497</v>
      </c>
      <c r="J18" s="13">
        <f>J5</f>
        <v>311107</v>
      </c>
      <c r="K18" s="13">
        <f>K5</f>
        <v>329773</v>
      </c>
    </row>
    <row r="19" spans="1:11">
      <c r="A19" s="7" t="s">
        <v>13</v>
      </c>
      <c r="B19" s="7" t="s">
        <v>3</v>
      </c>
      <c r="C19" s="8" t="s">
        <v>41</v>
      </c>
      <c r="D19" s="9" t="s">
        <v>42</v>
      </c>
      <c r="E19" s="7" t="s">
        <v>16</v>
      </c>
      <c r="F19" s="13">
        <f>F6+F9+F12+F15</f>
        <v>3304509.64</v>
      </c>
      <c r="G19" s="13">
        <f>G6+G9+G12+G15</f>
        <v>3520826.8899999997</v>
      </c>
      <c r="H19" s="13">
        <f>H6+H9+H12+H15</f>
        <v>3870160.5</v>
      </c>
      <c r="I19" s="13">
        <f>I6+I9+I12+I15</f>
        <v>4315351.54</v>
      </c>
      <c r="J19" s="13">
        <f>J6+J9+J12+J15</f>
        <v>4785133.62</v>
      </c>
      <c r="K19" s="13">
        <f>K6+K9+K12+K15</f>
        <v>5305269</v>
      </c>
    </row>
    <row r="20" spans="1:11">
      <c r="A20" s="7" t="s">
        <v>13</v>
      </c>
      <c r="B20" s="7" t="s">
        <v>3</v>
      </c>
      <c r="C20" s="8" t="s">
        <v>43</v>
      </c>
      <c r="D20" s="9" t="s">
        <v>44</v>
      </c>
      <c r="E20" s="7" t="s">
        <v>16</v>
      </c>
      <c r="F20" s="13">
        <f>F7+F10+F13+F16</f>
        <v>429652.5</v>
      </c>
      <c r="G20" s="13">
        <f>G7+G10+G13+G16</f>
        <v>480383.33300000004</v>
      </c>
      <c r="H20" s="13">
        <f>H7+H10+H13+H16</f>
        <v>530456.67000000004</v>
      </c>
      <c r="I20" s="13">
        <f>I7+I10+I13+I16</f>
        <v>552120</v>
      </c>
      <c r="J20" s="13">
        <f>J7+J10+J13+J16</f>
        <v>574206.67000000004</v>
      </c>
      <c r="K20" s="13">
        <f>K7+K10+K13+K16</f>
        <v>591433.32000000007</v>
      </c>
    </row>
    <row r="21" spans="1:11">
      <c r="A21" s="7"/>
      <c r="B21" s="7"/>
      <c r="C21" s="8" t="s">
        <v>45</v>
      </c>
      <c r="D21" s="9" t="s">
        <v>46</v>
      </c>
      <c r="E21" s="7"/>
      <c r="F21" s="13"/>
      <c r="G21" s="13"/>
      <c r="H21" s="13"/>
      <c r="I21" s="13"/>
      <c r="J21" s="13"/>
      <c r="K21" s="13"/>
    </row>
    <row r="22" spans="1:11">
      <c r="A22" s="7" t="s">
        <v>13</v>
      </c>
      <c r="B22" s="7" t="s">
        <v>3</v>
      </c>
      <c r="C22" s="8" t="s">
        <v>47</v>
      </c>
      <c r="D22" s="14" t="s">
        <v>48</v>
      </c>
      <c r="E22" s="7" t="s">
        <v>49</v>
      </c>
      <c r="F22" s="13">
        <v>60</v>
      </c>
      <c r="G22" s="13">
        <v>70</v>
      </c>
      <c r="H22" s="13">
        <v>70</v>
      </c>
      <c r="I22" s="13">
        <v>70</v>
      </c>
      <c r="J22" s="13">
        <v>70</v>
      </c>
      <c r="K22" s="13">
        <v>70</v>
      </c>
    </row>
    <row r="23" spans="1:11">
      <c r="A23" s="7" t="s">
        <v>13</v>
      </c>
      <c r="B23" s="7" t="s">
        <v>3</v>
      </c>
      <c r="C23" s="8" t="s">
        <v>50</v>
      </c>
      <c r="D23" s="14" t="s">
        <v>51</v>
      </c>
      <c r="E23" s="7" t="s">
        <v>49</v>
      </c>
      <c r="F23" s="13">
        <v>40</v>
      </c>
      <c r="G23" s="13">
        <v>30</v>
      </c>
      <c r="H23" s="13">
        <v>30</v>
      </c>
      <c r="I23" s="13">
        <v>30</v>
      </c>
      <c r="J23" s="13">
        <v>30</v>
      </c>
      <c r="K23" s="13">
        <v>30</v>
      </c>
    </row>
    <row r="24" spans="1:11" ht="22.5">
      <c r="A24" s="7" t="s">
        <v>13</v>
      </c>
      <c r="B24" s="7" t="s">
        <v>3</v>
      </c>
      <c r="C24" s="8" t="s">
        <v>52</v>
      </c>
      <c r="D24" s="9" t="s">
        <v>53</v>
      </c>
      <c r="E24" s="7" t="s">
        <v>16</v>
      </c>
      <c r="F24" s="13">
        <f>F25+F26</f>
        <v>429652.5</v>
      </c>
      <c r="G24" s="13">
        <f>G25+G26</f>
        <v>480383.3330000001</v>
      </c>
      <c r="H24" s="13">
        <f>H25+H26</f>
        <v>530456.67000000004</v>
      </c>
      <c r="I24" s="13">
        <f>I25+I26</f>
        <v>552120</v>
      </c>
      <c r="J24" s="13">
        <f>J25+J26</f>
        <v>574206.67000000004</v>
      </c>
      <c r="K24" s="13">
        <f>K25+K26</f>
        <v>591433.32000000007</v>
      </c>
    </row>
    <row r="25" spans="1:11">
      <c r="A25" s="7" t="s">
        <v>13</v>
      </c>
      <c r="B25" s="7" t="s">
        <v>3</v>
      </c>
      <c r="C25" s="8" t="s">
        <v>54</v>
      </c>
      <c r="D25" s="14" t="s">
        <v>48</v>
      </c>
      <c r="E25" s="7" t="s">
        <v>16</v>
      </c>
      <c r="F25" s="13">
        <f>F20*F22/100</f>
        <v>257791.5</v>
      </c>
      <c r="G25" s="13">
        <f>G20*G22/100</f>
        <v>336268.33310000005</v>
      </c>
      <c r="H25" s="13">
        <f>H20*H22/100</f>
        <v>371319.66900000005</v>
      </c>
      <c r="I25" s="13">
        <f>I20*I22/100</f>
        <v>386484</v>
      </c>
      <c r="J25" s="13">
        <f>J20*J22/100</f>
        <v>401944.66900000005</v>
      </c>
      <c r="K25" s="13">
        <f>K20*K22/100</f>
        <v>414003.32400000008</v>
      </c>
    </row>
    <row r="26" spans="1:11">
      <c r="A26" s="7" t="s">
        <v>13</v>
      </c>
      <c r="B26" s="7" t="s">
        <v>3</v>
      </c>
      <c r="C26" s="8" t="s">
        <v>55</v>
      </c>
      <c r="D26" s="14" t="s">
        <v>51</v>
      </c>
      <c r="E26" s="7" t="s">
        <v>16</v>
      </c>
      <c r="F26" s="13">
        <f>F20*F23/100</f>
        <v>171861</v>
      </c>
      <c r="G26" s="13">
        <f>G20*G23/100</f>
        <v>144114.99990000002</v>
      </c>
      <c r="H26" s="13">
        <f>H20*H23/100</f>
        <v>159137.00100000002</v>
      </c>
      <c r="I26" s="13">
        <f>I20*I23/100</f>
        <v>165636</v>
      </c>
      <c r="J26" s="13">
        <f>J20*J23/100</f>
        <v>172262.00100000002</v>
      </c>
      <c r="K26" s="13">
        <f>K20*K23/100</f>
        <v>177429.99600000001</v>
      </c>
    </row>
    <row r="27" spans="1:11">
      <c r="A27" s="7" t="s">
        <v>13</v>
      </c>
      <c r="B27" s="7" t="s">
        <v>3</v>
      </c>
      <c r="C27" s="8" t="s">
        <v>56</v>
      </c>
      <c r="D27" s="9" t="s">
        <v>57</v>
      </c>
      <c r="E27" s="7" t="s">
        <v>16</v>
      </c>
      <c r="F27" s="13">
        <f>F28+F29</f>
        <v>0</v>
      </c>
      <c r="G27" s="13">
        <f>G28+G29</f>
        <v>0</v>
      </c>
      <c r="H27" s="13">
        <f>H28+H29</f>
        <v>0</v>
      </c>
      <c r="I27" s="13">
        <f>I28+I29</f>
        <v>0</v>
      </c>
      <c r="J27" s="13">
        <f>J28+J29</f>
        <v>0</v>
      </c>
      <c r="K27" s="13">
        <f>K28+K29</f>
        <v>0</v>
      </c>
    </row>
    <row r="28" spans="1:11">
      <c r="A28" s="7" t="s">
        <v>13</v>
      </c>
      <c r="B28" s="7" t="s">
        <v>3</v>
      </c>
      <c r="C28" s="8" t="s">
        <v>58</v>
      </c>
      <c r="D28" s="14" t="s">
        <v>48</v>
      </c>
      <c r="E28" s="7" t="s">
        <v>16</v>
      </c>
      <c r="F28" s="13"/>
      <c r="G28" s="13"/>
      <c r="H28" s="13"/>
      <c r="I28" s="13"/>
      <c r="J28" s="13"/>
      <c r="K28" s="13"/>
    </row>
    <row r="29" spans="1:11">
      <c r="A29" s="7" t="s">
        <v>13</v>
      </c>
      <c r="B29" s="7" t="s">
        <v>3</v>
      </c>
      <c r="C29" s="8" t="s">
        <v>59</v>
      </c>
      <c r="D29" s="14" t="s">
        <v>51</v>
      </c>
      <c r="E29" s="7" t="s">
        <v>16</v>
      </c>
      <c r="F29" s="13"/>
      <c r="G29" s="13"/>
      <c r="H29" s="13"/>
      <c r="I29" s="13"/>
      <c r="J29" s="13"/>
      <c r="K29" s="13"/>
    </row>
    <row r="30" spans="1:11">
      <c r="A30" s="7" t="s">
        <v>13</v>
      </c>
      <c r="B30" s="7" t="s">
        <v>3</v>
      </c>
      <c r="C30" s="8" t="s">
        <v>60</v>
      </c>
      <c r="D30" s="9" t="s">
        <v>61</v>
      </c>
      <c r="E30" s="7" t="s">
        <v>16</v>
      </c>
      <c r="F30" s="13">
        <f>F31+F32</f>
        <v>429652.5</v>
      </c>
      <c r="G30" s="13">
        <f>G31+G32</f>
        <v>480383.3330000001</v>
      </c>
      <c r="H30" s="13">
        <f>H31+H32</f>
        <v>530456.67000000004</v>
      </c>
      <c r="I30" s="13">
        <f>I31+I32</f>
        <v>552120</v>
      </c>
      <c r="J30" s="13">
        <f>J31+J32</f>
        <v>574206.67000000004</v>
      </c>
      <c r="K30" s="13">
        <f>K31+K32</f>
        <v>591433.32000000007</v>
      </c>
    </row>
    <row r="31" spans="1:11">
      <c r="A31" s="7" t="s">
        <v>13</v>
      </c>
      <c r="B31" s="7" t="s">
        <v>3</v>
      </c>
      <c r="C31" s="8" t="s">
        <v>62</v>
      </c>
      <c r="D31" s="14" t="s">
        <v>48</v>
      </c>
      <c r="E31" s="7" t="s">
        <v>16</v>
      </c>
      <c r="F31" s="13">
        <f>F25+F28</f>
        <v>257791.5</v>
      </c>
      <c r="G31" s="13">
        <f>G25+G28</f>
        <v>336268.33310000005</v>
      </c>
      <c r="H31" s="13">
        <f>H25+H28</f>
        <v>371319.66900000005</v>
      </c>
      <c r="I31" s="13">
        <f>I25+I28</f>
        <v>386484</v>
      </c>
      <c r="J31" s="13">
        <f>J25+J28</f>
        <v>401944.66900000005</v>
      </c>
      <c r="K31" s="13">
        <f>K25+K28</f>
        <v>414003.32400000008</v>
      </c>
    </row>
    <row r="32" spans="1:11">
      <c r="A32" s="7" t="s">
        <v>13</v>
      </c>
      <c r="B32" s="7" t="s">
        <v>3</v>
      </c>
      <c r="C32" s="8" t="s">
        <v>63</v>
      </c>
      <c r="D32" s="14" t="s">
        <v>51</v>
      </c>
      <c r="E32" s="7" t="s">
        <v>16</v>
      </c>
      <c r="F32" s="13">
        <f>F26+F29</f>
        <v>171861</v>
      </c>
      <c r="G32" s="13">
        <f>G26+G29</f>
        <v>144114.99990000002</v>
      </c>
      <c r="H32" s="13">
        <f>H26+H29</f>
        <v>159137.00100000002</v>
      </c>
      <c r="I32" s="13">
        <f>I26+I29</f>
        <v>165636</v>
      </c>
      <c r="J32" s="13">
        <f>J26+J29</f>
        <v>172262.00100000002</v>
      </c>
      <c r="K32" s="13">
        <f>K26+K29</f>
        <v>177429.99600000001</v>
      </c>
    </row>
    <row r="33" spans="1:11">
      <c r="A33" s="7"/>
      <c r="B33" s="7"/>
      <c r="C33" s="8"/>
      <c r="D33" s="9"/>
      <c r="E33" s="7"/>
      <c r="F33" s="13"/>
      <c r="G33" s="13"/>
      <c r="H33" s="13"/>
      <c r="I33" s="13"/>
      <c r="J33" s="13"/>
      <c r="K33" s="13"/>
    </row>
    <row r="35" spans="1:11">
      <c r="A35" s="15"/>
    </row>
    <row r="36" spans="1:11">
      <c r="A36" s="15"/>
    </row>
    <row r="39" spans="1:11">
      <c r="A39" s="16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2013-11-05T08:16:42Z</cp:lastPrinted>
  <dcterms:created xsi:type="dcterms:W3CDTF">2013-11-05T08:15:59Z</dcterms:created>
  <dcterms:modified xsi:type="dcterms:W3CDTF">2013-11-05T08:16:51Z</dcterms:modified>
</cp:coreProperties>
</file>